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ov.as\Desktop\Грибов А.С\РЭС\ТЗ в разработке\ТЗ на поставку 2023\203А Металлопрокат\"/>
    </mc:Choice>
  </mc:AlternateContent>
  <bookViews>
    <workbookView xWindow="480" yWindow="180" windowWidth="20700" windowHeight="11760"/>
  </bookViews>
  <sheets>
    <sheet name="203А Приложение" sheetId="2" r:id="rId1"/>
  </sheets>
  <definedNames>
    <definedName name="_xlnm._FilterDatabase" localSheetId="0" hidden="1">'203А Приложение'!$B$4:$O$4</definedName>
    <definedName name="_xlnm.Print_Area" localSheetId="0">'203А Приложение'!$B$1:$I$63</definedName>
  </definedNames>
  <calcPr calcId="162913"/>
</workbook>
</file>

<file path=xl/calcChain.xml><?xml version="1.0" encoding="utf-8"?>
<calcChain xmlns="http://schemas.openxmlformats.org/spreadsheetml/2006/main">
  <c r="I64" i="2" l="1"/>
</calcChain>
</file>

<file path=xl/sharedStrings.xml><?xml version="1.0" encoding="utf-8"?>
<sst xmlns="http://schemas.openxmlformats.org/spreadsheetml/2006/main" count="187" uniqueCount="78">
  <si>
    <t>Наименование материала</t>
  </si>
  <si>
    <t>ЕИ</t>
  </si>
  <si>
    <t>Катанка В-10,0-Ст3кп</t>
  </si>
  <si>
    <t>Т</t>
  </si>
  <si>
    <t>Катанка В-6,0-Ст3пс</t>
  </si>
  <si>
    <t>Катанка В-6,0-СтЗкп</t>
  </si>
  <si>
    <t>Катанка В-6,5-Ст3кп</t>
  </si>
  <si>
    <t>Катанка В-8,0-Ст3кп</t>
  </si>
  <si>
    <t>Круг стальной d10</t>
  </si>
  <si>
    <t>Круг стальной d12</t>
  </si>
  <si>
    <t>Круг стальной d16</t>
  </si>
  <si>
    <t>Круг стальной d18</t>
  </si>
  <si>
    <t>Круг стальной d6</t>
  </si>
  <si>
    <t>Лист стальной холоднокатаный 2мм</t>
  </si>
  <si>
    <t>Лист стальной холоднокатаный 3мм</t>
  </si>
  <si>
    <t>Полоса стальная 4х40</t>
  </si>
  <si>
    <t>Труба стальная квадратная 25х25х1,5</t>
  </si>
  <si>
    <t>Уголок стальной равнополочный 25х4</t>
  </si>
  <si>
    <t>Уголок стальной равнополочный 50х4</t>
  </si>
  <si>
    <t>Уголок стальной равнополочный 50х5</t>
  </si>
  <si>
    <t>Швеллер 12П</t>
  </si>
  <si>
    <t>№ п/п</t>
  </si>
  <si>
    <t>Общий итог</t>
  </si>
  <si>
    <t>Круг стальной d20</t>
  </si>
  <si>
    <t>Уголок стальной равнополочный 40х5</t>
  </si>
  <si>
    <t>Труба стальная прямоугольная 40х20х2</t>
  </si>
  <si>
    <t>Полоса стальная 3х40</t>
  </si>
  <si>
    <t>Круг стальной d6,5</t>
  </si>
  <si>
    <t>Круг стальной d8</t>
  </si>
  <si>
    <t>Лист стальной холоднокатаный 0,5мм</t>
  </si>
  <si>
    <t>Лист стальной холоднокатаный 1,5мм</t>
  </si>
  <si>
    <t>Лист стальной холоднокатаный 1мм</t>
  </si>
  <si>
    <t>Полоса стальная 5х50</t>
  </si>
  <si>
    <t>Сталь арматурная 16-A-I</t>
  </si>
  <si>
    <t>Сталь арматурная 16-А-III</t>
  </si>
  <si>
    <t>Сталь арматурная 8-A-I</t>
  </si>
  <si>
    <t>Труба стальная водогазопроводная 32х2,8</t>
  </si>
  <si>
    <t>Труба стальная водогазопроводная 80х4,0</t>
  </si>
  <si>
    <t>Труба стальная квадратная 25х25х2</t>
  </si>
  <si>
    <t>Уголок стальной равнополочный 25х3</t>
  </si>
  <si>
    <t>Уголок стальной равнополочный 30х4</t>
  </si>
  <si>
    <t>Уголок стальной равнополочный 40х4</t>
  </si>
  <si>
    <t>Уголок стальной равнополочный 63х5</t>
  </si>
  <si>
    <t>Уголок стальной равнополочный 90х7</t>
  </si>
  <si>
    <t>Труба стальная водогазопроводная 32х3,2</t>
  </si>
  <si>
    <t>Приложение к ТЗ Лот 203А</t>
  </si>
  <si>
    <t>Направление</t>
  </si>
  <si>
    <t>Ростов</t>
  </si>
  <si>
    <t>Рыбинск</t>
  </si>
  <si>
    <t>Ярославль</t>
  </si>
  <si>
    <t xml:space="preserve">ГОСТ 2590-88 </t>
  </si>
  <si>
    <t>Круг стальной d24</t>
  </si>
  <si>
    <t>ГОСТ 3262-75</t>
  </si>
  <si>
    <t>Круг стальной d22</t>
  </si>
  <si>
    <t>ГОСТ 30245-2003</t>
  </si>
  <si>
    <t>Уголок стальной равнополочный 70х5</t>
  </si>
  <si>
    <t xml:space="preserve">ГОСТ 8509-93 </t>
  </si>
  <si>
    <t>Труба стальная квадратная 20х20х1,5</t>
  </si>
  <si>
    <t xml:space="preserve">ГОСТ 30136-95 </t>
  </si>
  <si>
    <t>ГОСТ 5781-82</t>
  </si>
  <si>
    <t>Лист стальной горячекатаный 6мм</t>
  </si>
  <si>
    <t>Катанка В-6,5-Ст3сп</t>
  </si>
  <si>
    <t>Уголок стальной равнополочный 75х6</t>
  </si>
  <si>
    <t>Полоса 5х40</t>
  </si>
  <si>
    <t xml:space="preserve">ГОСТ 103-76 </t>
  </si>
  <si>
    <t>Сталь арматурная 18-А-III</t>
  </si>
  <si>
    <t>ГОСТ 8240-97</t>
  </si>
  <si>
    <t xml:space="preserve">ГОСТ 8645-68 </t>
  </si>
  <si>
    <t>Полоса 5х30</t>
  </si>
  <si>
    <t>Уголок 100х100х8</t>
  </si>
  <si>
    <t>Полоса стальная 8х80</t>
  </si>
  <si>
    <t>Сталь арматурная 20-А-III (А500С)</t>
  </si>
  <si>
    <t>Полоса стальная 10х100</t>
  </si>
  <si>
    <t>Швеллер 16П</t>
  </si>
  <si>
    <t>Полоса стальная 6х50</t>
  </si>
  <si>
    <t>Полоса стальная 5х100</t>
  </si>
  <si>
    <t>Полоса 10х80</t>
  </si>
  <si>
    <t>Сталь арматурная 22-А-I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</si>
</sst>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3" fillId="0" borderId="0"/>
    <xf numFmtId="0" fontId="2" fillId="0" borderId="0"/>
    <xf numFmtId="0" fontId="4" fillId="0" borderId="0"/>
    <xf numFmtId="0" fontId="5" fillId="0" borderId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5" applyNumberFormat="0" applyAlignment="0" applyProtection="0"/>
    <xf numFmtId="0" fontId="13" fillId="8" borderId="6" applyNumberFormat="0" applyAlignment="0" applyProtection="0"/>
    <xf numFmtId="0" fontId="14" fillId="8" borderId="5" applyNumberFormat="0" applyAlignment="0" applyProtection="0"/>
    <xf numFmtId="0" fontId="15" fillId="0" borderId="7" applyNumberFormat="0" applyFill="0" applyAlignment="0" applyProtection="0"/>
    <xf numFmtId="0" fontId="16" fillId="9" borderId="8" applyNumberFormat="0" applyAlignment="0" applyProtection="0"/>
    <xf numFmtId="0" fontId="17" fillId="0" borderId="0" applyNumberFormat="0" applyFill="0" applyBorder="0" applyAlignment="0" applyProtection="0"/>
    <xf numFmtId="0" fontId="2" fillId="10" borderId="9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0" fillId="34" borderId="0" applyNumberFormat="0" applyBorder="0" applyAlignment="0" applyProtection="0"/>
    <xf numFmtId="0" fontId="2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0" xfId="0" applyFont="1" applyBorder="1"/>
    <xf numFmtId="0" fontId="22" fillId="0" borderId="0" xfId="0" applyFont="1"/>
    <xf numFmtId="0" fontId="23" fillId="0" borderId="0" xfId="0" applyFont="1" applyFill="1" applyBorder="1"/>
    <xf numFmtId="0" fontId="22" fillId="2" borderId="1" xfId="0" applyFont="1" applyFill="1" applyBorder="1" applyAlignment="1">
      <alignment horizontal="center" vertical="center"/>
    </xf>
    <xf numFmtId="0" fontId="22" fillId="3" borderId="0" xfId="0" applyFont="1" applyFill="1"/>
    <xf numFmtId="0" fontId="23" fillId="0" borderId="0" xfId="0" applyFont="1"/>
    <xf numFmtId="0" fontId="24" fillId="35" borderId="0" xfId="0" applyFont="1" applyFill="1" applyAlignment="1">
      <alignment horizontal="left"/>
    </xf>
    <xf numFmtId="0" fontId="22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7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2" builtinId="20" customBuiltin="1"/>
    <cellStyle name="Вывод" xfId="13" builtinId="21" customBuiltin="1"/>
    <cellStyle name="Вычисление" xfId="14" builtinId="22" customBuiltin="1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20" builtinId="25" customBuiltin="1"/>
    <cellStyle name="Контрольная ячейка" xfId="16" builtinId="23" customBuiltin="1"/>
    <cellStyle name="Название 2" xfId="45"/>
    <cellStyle name="Нейтральный" xfId="11" builtinId="28" customBuiltin="1"/>
    <cellStyle name="Обычный" xfId="0" builtinId="0"/>
    <cellStyle name="Обычный 2" xfId="2"/>
    <cellStyle name="Обычный 3" xfId="1"/>
    <cellStyle name="Обычный 3 2" xfId="4"/>
    <cellStyle name="Обычный 4" xfId="3"/>
    <cellStyle name="Плохой" xfId="10" builtinId="27" customBuiltin="1"/>
    <cellStyle name="Пояснение" xfId="19" builtinId="53" customBuiltin="1"/>
    <cellStyle name="Примечание" xfId="18" builtinId="10" customBuiltin="1"/>
    <cellStyle name="Связанная ячейка" xfId="15" builtinId="24" customBuiltin="1"/>
    <cellStyle name="Текст предупреждения" xfId="17" builtinId="11" customBuiltin="1"/>
    <cellStyle name="Финансовый 2" xfId="46"/>
    <cellStyle name="Хороший" xfId="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8"/>
  <sheetViews>
    <sheetView tabSelected="1" view="pageBreakPreview" zoomScale="85" zoomScaleSheetLayoutView="85" workbookViewId="0">
      <selection activeCell="Q51" sqref="Q51"/>
    </sheetView>
  </sheetViews>
  <sheetFormatPr defaultRowHeight="15" x14ac:dyDescent="0.25"/>
  <cols>
    <col min="1" max="1" width="7.5703125" style="9" customWidth="1"/>
    <col min="2" max="2" width="10.28515625" style="6" customWidth="1"/>
    <col min="3" max="3" width="54.42578125" style="9" customWidth="1"/>
    <col min="4" max="4" width="24.42578125" style="9" customWidth="1"/>
    <col min="5" max="5" width="13.7109375" style="13" customWidth="1"/>
    <col min="6" max="6" width="14.85546875" style="13" bestFit="1" customWidth="1"/>
    <col min="7" max="7" width="16.42578125" style="13" bestFit="1" customWidth="1"/>
    <col min="8" max="8" width="17.85546875" style="13" bestFit="1" customWidth="1"/>
    <col min="9" max="9" width="28.42578125" style="9" customWidth="1"/>
    <col min="10" max="16384" width="9.140625" style="9"/>
  </cols>
  <sheetData>
    <row r="1" spans="2:9" ht="15.75" x14ac:dyDescent="0.25">
      <c r="C1" s="7"/>
      <c r="D1" s="7"/>
      <c r="E1" s="8"/>
      <c r="F1" s="4"/>
      <c r="G1" s="4"/>
      <c r="H1" s="4"/>
      <c r="I1" s="1" t="s">
        <v>45</v>
      </c>
    </row>
    <row r="2" spans="2:9" x14ac:dyDescent="0.25">
      <c r="C2" s="7"/>
      <c r="D2" s="7"/>
      <c r="E2" s="8"/>
      <c r="F2" s="10"/>
      <c r="G2" s="10"/>
      <c r="H2" s="10"/>
      <c r="I2" s="7"/>
    </row>
    <row r="3" spans="2:9" ht="16.5" customHeight="1" x14ac:dyDescent="0.25">
      <c r="B3" s="17" t="s">
        <v>21</v>
      </c>
      <c r="C3" s="16" t="s">
        <v>0</v>
      </c>
      <c r="D3" s="16"/>
      <c r="E3" s="16" t="s">
        <v>1</v>
      </c>
      <c r="F3" s="18" t="s">
        <v>46</v>
      </c>
      <c r="G3" s="18"/>
      <c r="H3" s="18"/>
      <c r="I3" s="16" t="s">
        <v>22</v>
      </c>
    </row>
    <row r="4" spans="2:9" ht="23.25" customHeight="1" x14ac:dyDescent="0.25">
      <c r="B4" s="17"/>
      <c r="C4" s="16"/>
      <c r="D4" s="16"/>
      <c r="E4" s="16"/>
      <c r="F4" s="5" t="s">
        <v>47</v>
      </c>
      <c r="G4" s="5" t="s">
        <v>48</v>
      </c>
      <c r="H4" s="5" t="s">
        <v>49</v>
      </c>
      <c r="I4" s="16"/>
    </row>
    <row r="5" spans="2:9" s="12" customFormat="1" ht="15.75" x14ac:dyDescent="0.25">
      <c r="B5" s="11">
        <v>1</v>
      </c>
      <c r="C5" s="2" t="s">
        <v>11</v>
      </c>
      <c r="D5" s="3" t="s">
        <v>50</v>
      </c>
      <c r="E5" s="3" t="s">
        <v>3</v>
      </c>
      <c r="F5" s="5">
        <v>9.6000000000000002E-2</v>
      </c>
      <c r="G5" s="5">
        <v>0.70200000000000029</v>
      </c>
      <c r="H5" s="5">
        <v>0.91200000000000003</v>
      </c>
      <c r="I5" s="3">
        <v>1.7100000000000004</v>
      </c>
    </row>
    <row r="6" spans="2:9" s="12" customFormat="1" ht="15.75" x14ac:dyDescent="0.25">
      <c r="B6" s="11">
        <v>2</v>
      </c>
      <c r="C6" s="2" t="s">
        <v>51</v>
      </c>
      <c r="D6" s="3" t="s">
        <v>50</v>
      </c>
      <c r="E6" s="3" t="s">
        <v>3</v>
      </c>
      <c r="F6" s="5"/>
      <c r="G6" s="5"/>
      <c r="H6" s="5">
        <v>0.03</v>
      </c>
      <c r="I6" s="3">
        <v>0.03</v>
      </c>
    </row>
    <row r="7" spans="2:9" s="12" customFormat="1" ht="15.75" x14ac:dyDescent="0.25">
      <c r="B7" s="11">
        <v>3</v>
      </c>
      <c r="C7" s="2" t="s">
        <v>44</v>
      </c>
      <c r="D7" s="3" t="s">
        <v>52</v>
      </c>
      <c r="E7" s="3" t="s">
        <v>3</v>
      </c>
      <c r="F7" s="5">
        <v>0.63800000000000023</v>
      </c>
      <c r="G7" s="5">
        <v>0.28400000000000003</v>
      </c>
      <c r="H7" s="5">
        <v>1.5580000000000001</v>
      </c>
      <c r="I7" s="3">
        <v>2.4800000000000004</v>
      </c>
    </row>
    <row r="8" spans="2:9" s="12" customFormat="1" ht="15.75" x14ac:dyDescent="0.25">
      <c r="B8" s="11">
        <v>4</v>
      </c>
      <c r="C8" s="2" t="s">
        <v>27</v>
      </c>
      <c r="D8" s="3" t="s">
        <v>50</v>
      </c>
      <c r="E8" s="3" t="s">
        <v>3</v>
      </c>
      <c r="F8" s="5">
        <v>4.0000000000000029E-2</v>
      </c>
      <c r="G8" s="5">
        <v>8.7000000000000036E-2</v>
      </c>
      <c r="H8" s="5"/>
      <c r="I8" s="3">
        <v>0.13</v>
      </c>
    </row>
    <row r="9" spans="2:9" s="12" customFormat="1" ht="15.75" x14ac:dyDescent="0.25">
      <c r="B9" s="11">
        <v>5</v>
      </c>
      <c r="C9" s="2" t="s">
        <v>53</v>
      </c>
      <c r="D9" s="3" t="s">
        <v>50</v>
      </c>
      <c r="E9" s="3" t="s">
        <v>3</v>
      </c>
      <c r="F9" s="5"/>
      <c r="G9" s="5"/>
      <c r="H9" s="5">
        <v>0.45</v>
      </c>
      <c r="I9" s="3">
        <v>0.45</v>
      </c>
    </row>
    <row r="10" spans="2:9" s="12" customFormat="1" ht="15.75" x14ac:dyDescent="0.25">
      <c r="B10" s="11">
        <v>6</v>
      </c>
      <c r="C10" s="2" t="s">
        <v>28</v>
      </c>
      <c r="D10" s="3" t="s">
        <v>50</v>
      </c>
      <c r="E10" s="3" t="s">
        <v>3</v>
      </c>
      <c r="F10" s="5">
        <v>0.2</v>
      </c>
      <c r="G10" s="5"/>
      <c r="H10" s="5">
        <v>0.06</v>
      </c>
      <c r="I10" s="3">
        <v>0.26</v>
      </c>
    </row>
    <row r="11" spans="2:9" ht="15.75" x14ac:dyDescent="0.25">
      <c r="B11" s="11">
        <v>7</v>
      </c>
      <c r="C11" s="2" t="s">
        <v>36</v>
      </c>
      <c r="D11" s="3" t="s">
        <v>52</v>
      </c>
      <c r="E11" s="3" t="s">
        <v>3</v>
      </c>
      <c r="F11" s="5"/>
      <c r="G11" s="5">
        <v>0.04</v>
      </c>
      <c r="H11" s="5"/>
      <c r="I11" s="3">
        <v>0.04</v>
      </c>
    </row>
    <row r="12" spans="2:9" s="12" customFormat="1" ht="15.75" x14ac:dyDescent="0.25">
      <c r="B12" s="11">
        <v>8</v>
      </c>
      <c r="C12" s="2" t="s">
        <v>23</v>
      </c>
      <c r="D12" s="3" t="s">
        <v>50</v>
      </c>
      <c r="E12" s="3" t="s">
        <v>3</v>
      </c>
      <c r="F12" s="5"/>
      <c r="G12" s="5">
        <v>0.3</v>
      </c>
      <c r="H12" s="5">
        <v>0.24</v>
      </c>
      <c r="I12" s="3">
        <v>0.54</v>
      </c>
    </row>
    <row r="13" spans="2:9" s="12" customFormat="1" ht="21" customHeight="1" x14ac:dyDescent="0.25">
      <c r="B13" s="11">
        <v>9</v>
      </c>
      <c r="C13" s="2" t="s">
        <v>16</v>
      </c>
      <c r="D13" s="3" t="s">
        <v>54</v>
      </c>
      <c r="E13" s="3" t="s">
        <v>3</v>
      </c>
      <c r="F13" s="5"/>
      <c r="G13" s="5"/>
      <c r="H13" s="5">
        <v>0.25</v>
      </c>
      <c r="I13" s="3">
        <v>0.25</v>
      </c>
    </row>
    <row r="14" spans="2:9" ht="15.75" x14ac:dyDescent="0.25">
      <c r="B14" s="11">
        <v>10</v>
      </c>
      <c r="C14" s="2" t="s">
        <v>55</v>
      </c>
      <c r="D14" s="3" t="s">
        <v>56</v>
      </c>
      <c r="E14" s="3" t="s">
        <v>3</v>
      </c>
      <c r="F14" s="5"/>
      <c r="G14" s="5"/>
      <c r="H14" s="5">
        <v>6.01</v>
      </c>
      <c r="I14" s="3">
        <v>6.01</v>
      </c>
    </row>
    <row r="15" spans="2:9" s="12" customFormat="1" ht="15.75" x14ac:dyDescent="0.25">
      <c r="B15" s="11">
        <v>11</v>
      </c>
      <c r="C15" s="2" t="s">
        <v>57</v>
      </c>
      <c r="D15" s="3" t="s">
        <v>54</v>
      </c>
      <c r="E15" s="3" t="s">
        <v>3</v>
      </c>
      <c r="F15" s="5"/>
      <c r="G15" s="5"/>
      <c r="H15" s="5">
        <v>0.5</v>
      </c>
      <c r="I15" s="3">
        <v>0.5</v>
      </c>
    </row>
    <row r="16" spans="2:9" s="12" customFormat="1" ht="15.75" x14ac:dyDescent="0.25">
      <c r="B16" s="11">
        <v>12</v>
      </c>
      <c r="C16" s="2" t="s">
        <v>31</v>
      </c>
      <c r="D16" s="3" t="s">
        <v>58</v>
      </c>
      <c r="E16" s="3" t="s">
        <v>3</v>
      </c>
      <c r="F16" s="5">
        <v>0.09</v>
      </c>
      <c r="G16" s="5">
        <v>0.1</v>
      </c>
      <c r="H16" s="5"/>
      <c r="I16" s="3">
        <v>0.19</v>
      </c>
    </row>
    <row r="17" spans="2:9" s="12" customFormat="1" ht="15.75" x14ac:dyDescent="0.25">
      <c r="B17" s="11">
        <v>13</v>
      </c>
      <c r="C17" s="2" t="s">
        <v>29</v>
      </c>
      <c r="D17" s="3" t="s">
        <v>58</v>
      </c>
      <c r="E17" s="3" t="s">
        <v>3</v>
      </c>
      <c r="F17" s="5">
        <v>0.03</v>
      </c>
      <c r="G17" s="5"/>
      <c r="H17" s="5"/>
      <c r="I17" s="3">
        <v>0.03</v>
      </c>
    </row>
    <row r="18" spans="2:9" ht="15.75" x14ac:dyDescent="0.25">
      <c r="B18" s="11">
        <v>14</v>
      </c>
      <c r="C18" s="2" t="s">
        <v>30</v>
      </c>
      <c r="D18" s="3" t="s">
        <v>58</v>
      </c>
      <c r="E18" s="3" t="s">
        <v>3</v>
      </c>
      <c r="F18" s="5"/>
      <c r="G18" s="5"/>
      <c r="H18" s="5">
        <v>0.05</v>
      </c>
      <c r="I18" s="3">
        <v>0.05</v>
      </c>
    </row>
    <row r="19" spans="2:9" s="12" customFormat="1" ht="15.75" customHeight="1" x14ac:dyDescent="0.25">
      <c r="B19" s="11">
        <v>15</v>
      </c>
      <c r="C19" s="2" t="s">
        <v>33</v>
      </c>
      <c r="D19" s="3" t="s">
        <v>59</v>
      </c>
      <c r="E19" s="3" t="s">
        <v>3</v>
      </c>
      <c r="F19" s="5"/>
      <c r="G19" s="5">
        <v>0.16000000000000006</v>
      </c>
      <c r="H19" s="5">
        <v>0.04</v>
      </c>
      <c r="I19" s="3">
        <v>0.20000000000000007</v>
      </c>
    </row>
    <row r="20" spans="2:9" ht="15.75" x14ac:dyDescent="0.25">
      <c r="B20" s="11">
        <v>16</v>
      </c>
      <c r="C20" s="2" t="s">
        <v>60</v>
      </c>
      <c r="D20" s="3" t="s">
        <v>58</v>
      </c>
      <c r="E20" s="3" t="s">
        <v>3</v>
      </c>
      <c r="F20" s="5"/>
      <c r="G20" s="5"/>
      <c r="H20" s="5">
        <v>0.05</v>
      </c>
      <c r="I20" s="3">
        <v>0.05</v>
      </c>
    </row>
    <row r="21" spans="2:9" ht="15.75" x14ac:dyDescent="0.25">
      <c r="B21" s="11">
        <v>17</v>
      </c>
      <c r="C21" s="2" t="s">
        <v>13</v>
      </c>
      <c r="D21" s="3" t="s">
        <v>58</v>
      </c>
      <c r="E21" s="3" t="s">
        <v>3</v>
      </c>
      <c r="F21" s="5">
        <v>0.1</v>
      </c>
      <c r="G21" s="5"/>
      <c r="H21" s="5"/>
      <c r="I21" s="3">
        <v>0.1</v>
      </c>
    </row>
    <row r="22" spans="2:9" s="12" customFormat="1" ht="15.75" x14ac:dyDescent="0.25">
      <c r="B22" s="11">
        <v>18</v>
      </c>
      <c r="C22" s="2" t="s">
        <v>61</v>
      </c>
      <c r="D22" s="3" t="s">
        <v>58</v>
      </c>
      <c r="E22" s="3" t="s">
        <v>3</v>
      </c>
      <c r="F22" s="5"/>
      <c r="G22" s="5"/>
      <c r="H22" s="5">
        <v>0.01</v>
      </c>
      <c r="I22" s="3">
        <v>0.01</v>
      </c>
    </row>
    <row r="23" spans="2:9" ht="15.75" x14ac:dyDescent="0.25">
      <c r="B23" s="11">
        <v>19</v>
      </c>
      <c r="C23" s="2" t="s">
        <v>62</v>
      </c>
      <c r="D23" s="3" t="s">
        <v>56</v>
      </c>
      <c r="E23" s="3" t="s">
        <v>3</v>
      </c>
      <c r="F23" s="5">
        <v>0.76</v>
      </c>
      <c r="G23" s="5"/>
      <c r="H23" s="5">
        <v>0.2</v>
      </c>
      <c r="I23" s="3">
        <v>0.96</v>
      </c>
    </row>
    <row r="24" spans="2:9" ht="15.75" x14ac:dyDescent="0.25">
      <c r="B24" s="11">
        <v>20</v>
      </c>
      <c r="C24" s="2" t="s">
        <v>63</v>
      </c>
      <c r="D24" s="3" t="s">
        <v>64</v>
      </c>
      <c r="E24" s="3" t="s">
        <v>3</v>
      </c>
      <c r="F24" s="5"/>
      <c r="G24" s="5"/>
      <c r="H24" s="5">
        <v>0.02</v>
      </c>
      <c r="I24" s="3">
        <v>0.02</v>
      </c>
    </row>
    <row r="25" spans="2:9" ht="15.75" x14ac:dyDescent="0.25">
      <c r="B25" s="11">
        <v>21</v>
      </c>
      <c r="C25" s="2" t="s">
        <v>2</v>
      </c>
      <c r="D25" s="3" t="s">
        <v>58</v>
      </c>
      <c r="E25" s="3" t="s">
        <v>3</v>
      </c>
      <c r="F25" s="5">
        <v>1.05</v>
      </c>
      <c r="G25" s="5">
        <v>2.23</v>
      </c>
      <c r="H25" s="5">
        <v>3.43</v>
      </c>
      <c r="I25" s="3">
        <v>6.7100000000000009</v>
      </c>
    </row>
    <row r="26" spans="2:9" s="12" customFormat="1" ht="15.75" x14ac:dyDescent="0.25">
      <c r="B26" s="11">
        <v>22</v>
      </c>
      <c r="C26" s="2" t="s">
        <v>19</v>
      </c>
      <c r="D26" s="3" t="s">
        <v>56</v>
      </c>
      <c r="E26" s="3" t="s">
        <v>3</v>
      </c>
      <c r="F26" s="5">
        <v>3.98</v>
      </c>
      <c r="G26" s="5">
        <v>1.08</v>
      </c>
      <c r="H26" s="5">
        <v>9.42</v>
      </c>
      <c r="I26" s="3">
        <v>14.48</v>
      </c>
    </row>
    <row r="27" spans="2:9" ht="15.75" x14ac:dyDescent="0.25">
      <c r="B27" s="11">
        <v>23</v>
      </c>
      <c r="C27" s="2" t="s">
        <v>65</v>
      </c>
      <c r="D27" s="3" t="s">
        <v>59</v>
      </c>
      <c r="E27" s="3" t="s">
        <v>3</v>
      </c>
      <c r="F27" s="5"/>
      <c r="G27" s="5">
        <v>0.16</v>
      </c>
      <c r="H27" s="5"/>
      <c r="I27" s="3">
        <v>0.16</v>
      </c>
    </row>
    <row r="28" spans="2:9" ht="15.75" x14ac:dyDescent="0.25">
      <c r="B28" s="11">
        <v>24</v>
      </c>
      <c r="C28" s="2" t="s">
        <v>20</v>
      </c>
      <c r="D28" s="3" t="s">
        <v>66</v>
      </c>
      <c r="E28" s="3" t="s">
        <v>3</v>
      </c>
      <c r="F28" s="5">
        <v>0.2</v>
      </c>
      <c r="G28" s="5"/>
      <c r="H28" s="5"/>
      <c r="I28" s="3">
        <v>0.2</v>
      </c>
    </row>
    <row r="29" spans="2:9" s="12" customFormat="1" ht="15.75" x14ac:dyDescent="0.25">
      <c r="B29" s="11">
        <v>25</v>
      </c>
      <c r="C29" s="2" t="s">
        <v>4</v>
      </c>
      <c r="D29" s="3" t="s">
        <v>58</v>
      </c>
      <c r="E29" s="3" t="s">
        <v>3</v>
      </c>
      <c r="F29" s="5">
        <v>1.3780000000000003</v>
      </c>
      <c r="G29" s="5">
        <v>0.15200000000000002</v>
      </c>
      <c r="H29" s="5">
        <v>0.12</v>
      </c>
      <c r="I29" s="3">
        <v>1.6500000000000004</v>
      </c>
    </row>
    <row r="30" spans="2:9" s="12" customFormat="1" ht="15.75" x14ac:dyDescent="0.25">
      <c r="B30" s="11">
        <v>26</v>
      </c>
      <c r="C30" s="2" t="s">
        <v>25</v>
      </c>
      <c r="D30" s="3" t="s">
        <v>67</v>
      </c>
      <c r="E30" s="3" t="s">
        <v>3</v>
      </c>
      <c r="F30" s="5">
        <v>0.5</v>
      </c>
      <c r="G30" s="5"/>
      <c r="H30" s="5"/>
      <c r="I30" s="3">
        <v>0.5</v>
      </c>
    </row>
    <row r="31" spans="2:9" s="12" customFormat="1" ht="15.75" x14ac:dyDescent="0.25">
      <c r="B31" s="11">
        <v>27</v>
      </c>
      <c r="C31" s="2" t="s">
        <v>14</v>
      </c>
      <c r="D31" s="3" t="s">
        <v>66</v>
      </c>
      <c r="E31" s="3" t="s">
        <v>3</v>
      </c>
      <c r="F31" s="5"/>
      <c r="G31" s="5"/>
      <c r="H31" s="5">
        <v>0.28000000000000003</v>
      </c>
      <c r="I31" s="3">
        <v>0.28000000000000003</v>
      </c>
    </row>
    <row r="32" spans="2:9" ht="15.75" x14ac:dyDescent="0.25">
      <c r="B32" s="11">
        <v>28</v>
      </c>
      <c r="C32" s="2" t="s">
        <v>12</v>
      </c>
      <c r="D32" s="3" t="s">
        <v>50</v>
      </c>
      <c r="E32" s="3" t="s">
        <v>3</v>
      </c>
      <c r="F32" s="5"/>
      <c r="G32" s="5">
        <v>0.05</v>
      </c>
      <c r="H32" s="5"/>
      <c r="I32" s="3">
        <v>0.05</v>
      </c>
    </row>
    <row r="33" spans="2:9" s="12" customFormat="1" ht="15.75" x14ac:dyDescent="0.25">
      <c r="B33" s="11">
        <v>29</v>
      </c>
      <c r="C33" s="2" t="s">
        <v>38</v>
      </c>
      <c r="D33" s="3" t="s">
        <v>54</v>
      </c>
      <c r="E33" s="3" t="s">
        <v>3</v>
      </c>
      <c r="F33" s="5">
        <v>0.4</v>
      </c>
      <c r="G33" s="5"/>
      <c r="H33" s="5"/>
      <c r="I33" s="3">
        <v>0.4</v>
      </c>
    </row>
    <row r="34" spans="2:9" s="12" customFormat="1" ht="15.75" x14ac:dyDescent="0.25">
      <c r="B34" s="11">
        <v>30</v>
      </c>
      <c r="C34" s="2" t="s">
        <v>17</v>
      </c>
      <c r="D34" s="3" t="s">
        <v>56</v>
      </c>
      <c r="E34" s="3" t="s">
        <v>3</v>
      </c>
      <c r="F34" s="5"/>
      <c r="G34" s="5"/>
      <c r="H34" s="5">
        <v>0.3</v>
      </c>
      <c r="I34" s="3">
        <v>0.3</v>
      </c>
    </row>
    <row r="35" spans="2:9" ht="15.75" x14ac:dyDescent="0.25">
      <c r="B35" s="11">
        <v>31</v>
      </c>
      <c r="C35" s="2" t="s">
        <v>39</v>
      </c>
      <c r="D35" s="3" t="s">
        <v>56</v>
      </c>
      <c r="E35" s="3" t="s">
        <v>3</v>
      </c>
      <c r="F35" s="5">
        <v>0.3</v>
      </c>
      <c r="G35" s="5"/>
      <c r="H35" s="5"/>
      <c r="I35" s="3">
        <v>0.3</v>
      </c>
    </row>
    <row r="36" spans="2:9" ht="15.75" x14ac:dyDescent="0.25">
      <c r="B36" s="11">
        <v>32</v>
      </c>
      <c r="C36" s="2" t="s">
        <v>8</v>
      </c>
      <c r="D36" s="3" t="s">
        <v>50</v>
      </c>
      <c r="E36" s="3" t="s">
        <v>3</v>
      </c>
      <c r="F36" s="5">
        <v>0.26</v>
      </c>
      <c r="G36" s="5">
        <v>0.37000000000000005</v>
      </c>
      <c r="H36" s="5">
        <v>1.1200000000000001</v>
      </c>
      <c r="I36" s="3">
        <v>1.7500000000000002</v>
      </c>
    </row>
    <row r="37" spans="2:9" s="12" customFormat="1" ht="15.75" x14ac:dyDescent="0.25">
      <c r="B37" s="11">
        <v>33</v>
      </c>
      <c r="C37" s="2" t="s">
        <v>10</v>
      </c>
      <c r="D37" s="3" t="s">
        <v>50</v>
      </c>
      <c r="E37" s="3" t="s">
        <v>3</v>
      </c>
      <c r="F37" s="5">
        <v>2.1800000000000002</v>
      </c>
      <c r="G37" s="5">
        <v>1.75</v>
      </c>
      <c r="H37" s="5">
        <v>7.95</v>
      </c>
      <c r="I37" s="3">
        <v>11.88</v>
      </c>
    </row>
    <row r="38" spans="2:9" s="12" customFormat="1" ht="15.75" x14ac:dyDescent="0.25">
      <c r="B38" s="11">
        <v>34</v>
      </c>
      <c r="C38" s="2" t="s">
        <v>9</v>
      </c>
      <c r="D38" s="3" t="s">
        <v>50</v>
      </c>
      <c r="E38" s="3" t="s">
        <v>3</v>
      </c>
      <c r="F38" s="5">
        <v>0.16</v>
      </c>
      <c r="G38" s="5"/>
      <c r="H38" s="5">
        <v>3.38</v>
      </c>
      <c r="I38" s="3">
        <v>3.54</v>
      </c>
    </row>
    <row r="39" spans="2:9" ht="15.75" x14ac:dyDescent="0.25">
      <c r="B39" s="11">
        <v>35</v>
      </c>
      <c r="C39" s="2" t="s">
        <v>24</v>
      </c>
      <c r="D39" s="3" t="s">
        <v>56</v>
      </c>
      <c r="E39" s="3" t="s">
        <v>3</v>
      </c>
      <c r="F39" s="5">
        <v>0.5</v>
      </c>
      <c r="G39" s="5"/>
      <c r="H39" s="5"/>
      <c r="I39" s="3">
        <v>0.5</v>
      </c>
    </row>
    <row r="40" spans="2:9" ht="15.75" x14ac:dyDescent="0.25">
      <c r="B40" s="11">
        <v>36</v>
      </c>
      <c r="C40" s="2" t="s">
        <v>43</v>
      </c>
      <c r="D40" s="3" t="s">
        <v>56</v>
      </c>
      <c r="E40" s="3" t="s">
        <v>3</v>
      </c>
      <c r="F40" s="5"/>
      <c r="G40" s="5">
        <v>0.2</v>
      </c>
      <c r="H40" s="5"/>
      <c r="I40" s="3">
        <v>0.2</v>
      </c>
    </row>
    <row r="41" spans="2:9" ht="15.75" x14ac:dyDescent="0.25">
      <c r="B41" s="11">
        <v>37</v>
      </c>
      <c r="C41" s="2" t="s">
        <v>41</v>
      </c>
      <c r="D41" s="3" t="s">
        <v>56</v>
      </c>
      <c r="E41" s="3" t="s">
        <v>3</v>
      </c>
      <c r="F41" s="5">
        <v>0.27</v>
      </c>
      <c r="G41" s="5"/>
      <c r="H41" s="5">
        <v>0.5</v>
      </c>
      <c r="I41" s="3">
        <v>0.77</v>
      </c>
    </row>
    <row r="42" spans="2:9" ht="15.75" x14ac:dyDescent="0.25">
      <c r="B42" s="11">
        <v>38</v>
      </c>
      <c r="C42" s="2" t="s">
        <v>15</v>
      </c>
      <c r="D42" s="3" t="s">
        <v>64</v>
      </c>
      <c r="E42" s="3" t="s">
        <v>3</v>
      </c>
      <c r="F42" s="5">
        <v>0.35500000000000009</v>
      </c>
      <c r="G42" s="5">
        <v>0.37600000000000006</v>
      </c>
      <c r="H42" s="5">
        <v>1.369</v>
      </c>
      <c r="I42" s="3">
        <v>2.1</v>
      </c>
    </row>
    <row r="43" spans="2:9" ht="15.75" x14ac:dyDescent="0.25">
      <c r="B43" s="11">
        <v>39</v>
      </c>
      <c r="C43" s="2" t="s">
        <v>42</v>
      </c>
      <c r="D43" s="3" t="s">
        <v>56</v>
      </c>
      <c r="E43" s="3" t="s">
        <v>3</v>
      </c>
      <c r="F43" s="5"/>
      <c r="G43" s="5"/>
      <c r="H43" s="5">
        <v>1.74</v>
      </c>
      <c r="I43" s="3">
        <v>1.74</v>
      </c>
    </row>
    <row r="44" spans="2:9" ht="15.75" x14ac:dyDescent="0.25">
      <c r="B44" s="11">
        <v>40</v>
      </c>
      <c r="C44" s="2" t="s">
        <v>68</v>
      </c>
      <c r="D44" s="3" t="s">
        <v>64</v>
      </c>
      <c r="E44" s="3" t="s">
        <v>3</v>
      </c>
      <c r="F44" s="5"/>
      <c r="G44" s="5"/>
      <c r="H44" s="5">
        <v>0.1</v>
      </c>
      <c r="I44" s="3">
        <v>0.1</v>
      </c>
    </row>
    <row r="45" spans="2:9" ht="15.75" x14ac:dyDescent="0.25">
      <c r="B45" s="11">
        <v>41</v>
      </c>
      <c r="C45" s="2" t="s">
        <v>18</v>
      </c>
      <c r="D45" s="3" t="s">
        <v>56</v>
      </c>
      <c r="E45" s="3" t="s">
        <v>3</v>
      </c>
      <c r="F45" s="5">
        <v>0.99</v>
      </c>
      <c r="G45" s="5"/>
      <c r="H45" s="5">
        <v>0.03</v>
      </c>
      <c r="I45" s="3">
        <v>1.02</v>
      </c>
    </row>
    <row r="46" spans="2:9" ht="15.75" x14ac:dyDescent="0.25">
      <c r="B46" s="11">
        <v>42</v>
      </c>
      <c r="C46" s="2" t="s">
        <v>32</v>
      </c>
      <c r="D46" s="3" t="s">
        <v>64</v>
      </c>
      <c r="E46" s="3" t="s">
        <v>3</v>
      </c>
      <c r="F46" s="5">
        <v>1</v>
      </c>
      <c r="G46" s="5">
        <v>0.7</v>
      </c>
      <c r="H46" s="5">
        <v>0.95000000000000018</v>
      </c>
      <c r="I46" s="3">
        <v>2.6500000000000004</v>
      </c>
    </row>
    <row r="47" spans="2:9" ht="15.75" x14ac:dyDescent="0.25">
      <c r="B47" s="11">
        <v>43</v>
      </c>
      <c r="C47" s="2" t="s">
        <v>69</v>
      </c>
      <c r="D47" s="3" t="s">
        <v>56</v>
      </c>
      <c r="E47" s="3" t="s">
        <v>3</v>
      </c>
      <c r="F47" s="5"/>
      <c r="G47" s="5"/>
      <c r="H47" s="5">
        <v>1.34</v>
      </c>
      <c r="I47" s="3">
        <v>1.34</v>
      </c>
    </row>
    <row r="48" spans="2:9" ht="15.75" x14ac:dyDescent="0.25">
      <c r="B48" s="11">
        <v>44</v>
      </c>
      <c r="C48" s="2" t="s">
        <v>6</v>
      </c>
      <c r="D48" s="3" t="s">
        <v>58</v>
      </c>
      <c r="E48" s="3" t="s">
        <v>3</v>
      </c>
      <c r="F48" s="5"/>
      <c r="G48" s="5">
        <v>0.08</v>
      </c>
      <c r="H48" s="5">
        <v>1.04</v>
      </c>
      <c r="I48" s="3">
        <v>1.1200000000000001</v>
      </c>
    </row>
    <row r="49" spans="2:9" ht="15.75" x14ac:dyDescent="0.25">
      <c r="B49" s="11">
        <v>45</v>
      </c>
      <c r="C49" s="2" t="s">
        <v>34</v>
      </c>
      <c r="D49" s="3" t="s">
        <v>59</v>
      </c>
      <c r="E49" s="3" t="s">
        <v>3</v>
      </c>
      <c r="F49" s="5"/>
      <c r="G49" s="5">
        <v>0.42000000000000015</v>
      </c>
      <c r="H49" s="5">
        <v>0.25</v>
      </c>
      <c r="I49" s="3">
        <v>0.67000000000000015</v>
      </c>
    </row>
    <row r="50" spans="2:9" ht="15.75" x14ac:dyDescent="0.25">
      <c r="B50" s="11">
        <v>46</v>
      </c>
      <c r="C50" s="2" t="s">
        <v>35</v>
      </c>
      <c r="D50" s="3" t="s">
        <v>59</v>
      </c>
      <c r="E50" s="3" t="s">
        <v>3</v>
      </c>
      <c r="F50" s="5"/>
      <c r="G50" s="5"/>
      <c r="H50" s="5">
        <v>3.0000000000000002E-2</v>
      </c>
      <c r="I50" s="3">
        <v>3.0000000000000002E-2</v>
      </c>
    </row>
    <row r="51" spans="2:9" ht="15.75" x14ac:dyDescent="0.25">
      <c r="B51" s="11">
        <v>47</v>
      </c>
      <c r="C51" s="2" t="s">
        <v>70</v>
      </c>
      <c r="D51" s="3" t="s">
        <v>64</v>
      </c>
      <c r="E51" s="3" t="s">
        <v>3</v>
      </c>
      <c r="F51" s="5"/>
      <c r="G51" s="5"/>
      <c r="H51" s="5">
        <v>7.0000000000000007E-2</v>
      </c>
      <c r="I51" s="3">
        <v>7.0000000000000007E-2</v>
      </c>
    </row>
    <row r="52" spans="2:9" ht="15.75" x14ac:dyDescent="0.25">
      <c r="B52" s="11">
        <v>48</v>
      </c>
      <c r="C52" s="2" t="s">
        <v>71</v>
      </c>
      <c r="D52" s="3" t="s">
        <v>59</v>
      </c>
      <c r="E52" s="3" t="s">
        <v>3</v>
      </c>
      <c r="F52" s="5"/>
      <c r="G52" s="5"/>
      <c r="H52" s="5">
        <v>1.62</v>
      </c>
      <c r="I52" s="3">
        <v>1.62</v>
      </c>
    </row>
    <row r="53" spans="2:9" ht="15.75" x14ac:dyDescent="0.25">
      <c r="B53" s="11">
        <v>49</v>
      </c>
      <c r="C53" s="2" t="s">
        <v>72</v>
      </c>
      <c r="D53" s="3" t="s">
        <v>64</v>
      </c>
      <c r="E53" s="3" t="s">
        <v>3</v>
      </c>
      <c r="F53" s="5"/>
      <c r="G53" s="5"/>
      <c r="H53" s="5">
        <v>0.1</v>
      </c>
      <c r="I53" s="3">
        <v>0.1</v>
      </c>
    </row>
    <row r="54" spans="2:9" ht="15.75" x14ac:dyDescent="0.25">
      <c r="B54" s="11">
        <v>50</v>
      </c>
      <c r="C54" s="2" t="s">
        <v>7</v>
      </c>
      <c r="D54" s="3" t="s">
        <v>58</v>
      </c>
      <c r="E54" s="3" t="s">
        <v>3</v>
      </c>
      <c r="F54" s="5">
        <v>1.78</v>
      </c>
      <c r="G54" s="5"/>
      <c r="H54" s="5">
        <v>1.28</v>
      </c>
      <c r="I54" s="3">
        <v>3.06</v>
      </c>
    </row>
    <row r="55" spans="2:9" ht="15.75" x14ac:dyDescent="0.25">
      <c r="B55" s="11">
        <v>51</v>
      </c>
      <c r="C55" s="2" t="s">
        <v>40</v>
      </c>
      <c r="D55" s="3" t="s">
        <v>56</v>
      </c>
      <c r="E55" s="3" t="s">
        <v>3</v>
      </c>
      <c r="F55" s="5"/>
      <c r="G55" s="5"/>
      <c r="H55" s="5">
        <v>0.03</v>
      </c>
      <c r="I55" s="3">
        <v>0.03</v>
      </c>
    </row>
    <row r="56" spans="2:9" ht="15.75" x14ac:dyDescent="0.25">
      <c r="B56" s="11">
        <v>52</v>
      </c>
      <c r="C56" s="2" t="s">
        <v>37</v>
      </c>
      <c r="D56" s="3" t="s">
        <v>52</v>
      </c>
      <c r="E56" s="3" t="s">
        <v>3</v>
      </c>
      <c r="F56" s="5"/>
      <c r="G56" s="5"/>
      <c r="H56" s="5">
        <v>0.26</v>
      </c>
      <c r="I56" s="3">
        <v>0.26</v>
      </c>
    </row>
    <row r="57" spans="2:9" ht="15.75" x14ac:dyDescent="0.25">
      <c r="B57" s="11">
        <v>53</v>
      </c>
      <c r="C57" s="2" t="s">
        <v>5</v>
      </c>
      <c r="D57" s="3" t="s">
        <v>58</v>
      </c>
      <c r="E57" s="3" t="s">
        <v>3</v>
      </c>
      <c r="F57" s="5">
        <v>0.32000000000000006</v>
      </c>
      <c r="G57" s="5">
        <v>0.57999999999999996</v>
      </c>
      <c r="H57" s="5">
        <v>0.16</v>
      </c>
      <c r="I57" s="3">
        <v>1.06</v>
      </c>
    </row>
    <row r="58" spans="2:9" ht="15.75" x14ac:dyDescent="0.25">
      <c r="B58" s="11">
        <v>54</v>
      </c>
      <c r="C58" s="2" t="s">
        <v>73</v>
      </c>
      <c r="D58" s="3" t="s">
        <v>66</v>
      </c>
      <c r="E58" s="3" t="s">
        <v>3</v>
      </c>
      <c r="F58" s="5"/>
      <c r="G58" s="5"/>
      <c r="H58" s="5">
        <v>0.11</v>
      </c>
      <c r="I58" s="3">
        <v>0.11</v>
      </c>
    </row>
    <row r="59" spans="2:9" ht="15.75" x14ac:dyDescent="0.25">
      <c r="B59" s="11">
        <v>55</v>
      </c>
      <c r="C59" s="2" t="s">
        <v>74</v>
      </c>
      <c r="D59" s="3" t="s">
        <v>64</v>
      </c>
      <c r="E59" s="3" t="s">
        <v>3</v>
      </c>
      <c r="F59" s="5"/>
      <c r="G59" s="5"/>
      <c r="H59" s="5">
        <v>0.01</v>
      </c>
      <c r="I59" s="3">
        <v>0.01</v>
      </c>
    </row>
    <row r="60" spans="2:9" ht="15.75" x14ac:dyDescent="0.25">
      <c r="B60" s="11">
        <v>56</v>
      </c>
      <c r="C60" s="2" t="s">
        <v>26</v>
      </c>
      <c r="D60" s="3" t="s">
        <v>64</v>
      </c>
      <c r="E60" s="3" t="s">
        <v>3</v>
      </c>
      <c r="F60" s="5"/>
      <c r="G60" s="5"/>
      <c r="H60" s="5">
        <v>0.05</v>
      </c>
      <c r="I60" s="3">
        <v>0.05</v>
      </c>
    </row>
    <row r="61" spans="2:9" ht="15.75" x14ac:dyDescent="0.25">
      <c r="B61" s="11">
        <v>57</v>
      </c>
      <c r="C61" s="2" t="s">
        <v>75</v>
      </c>
      <c r="D61" s="3" t="s">
        <v>64</v>
      </c>
      <c r="E61" s="3" t="s">
        <v>3</v>
      </c>
      <c r="F61" s="5"/>
      <c r="G61" s="5"/>
      <c r="H61" s="5">
        <v>0.15</v>
      </c>
      <c r="I61" s="3">
        <v>0.15</v>
      </c>
    </row>
    <row r="62" spans="2:9" ht="15.75" x14ac:dyDescent="0.25">
      <c r="B62" s="11">
        <v>58</v>
      </c>
      <c r="C62" s="2" t="s">
        <v>76</v>
      </c>
      <c r="D62" s="3" t="s">
        <v>64</v>
      </c>
      <c r="E62" s="3" t="s">
        <v>3</v>
      </c>
      <c r="F62" s="5"/>
      <c r="G62" s="5"/>
      <c r="H62" s="5">
        <v>7.0000000000000007E-2</v>
      </c>
      <c r="I62" s="3">
        <v>7.0000000000000007E-2</v>
      </c>
    </row>
    <row r="63" spans="2:9" ht="15.75" x14ac:dyDescent="0.25">
      <c r="B63" s="11">
        <v>59</v>
      </c>
      <c r="C63" s="2" t="s">
        <v>77</v>
      </c>
      <c r="D63" s="3" t="s">
        <v>59</v>
      </c>
      <c r="E63" s="3" t="s">
        <v>3</v>
      </c>
      <c r="F63" s="5"/>
      <c r="G63" s="5"/>
      <c r="H63" s="5">
        <v>0.6</v>
      </c>
      <c r="I63" s="3">
        <v>0.6</v>
      </c>
    </row>
    <row r="64" spans="2:9" x14ac:dyDescent="0.25">
      <c r="E64" s="13" t="s">
        <v>3</v>
      </c>
      <c r="I64" s="9">
        <f>SUM(I5:I63)</f>
        <v>75.640000000000015</v>
      </c>
    </row>
    <row r="68" spans="3:9" x14ac:dyDescent="0.25">
      <c r="C68" s="14"/>
      <c r="D68" s="15"/>
      <c r="E68" s="14"/>
      <c r="I68" s="15"/>
    </row>
  </sheetData>
  <autoFilter ref="B4:O4"/>
  <mergeCells count="6">
    <mergeCell ref="I3:I4"/>
    <mergeCell ref="B3:B4"/>
    <mergeCell ref="C3:C4"/>
    <mergeCell ref="D3:D4"/>
    <mergeCell ref="E3:E4"/>
    <mergeCell ref="F3:H3"/>
  </mergeCells>
  <printOptions horizontalCentered="1"/>
  <pageMargins left="0" right="0" top="0" bottom="0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203А Приложение</vt:lpstr>
      <vt:lpstr>'203А Приложение'!Область_печати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Андрей Александрович</dc:creator>
  <cp:lastModifiedBy>Грибов Александр Сергеевич</cp:lastModifiedBy>
  <cp:lastPrinted>2021-11-17T07:32:01Z</cp:lastPrinted>
  <dcterms:created xsi:type="dcterms:W3CDTF">2018-10-08T12:20:51Z</dcterms:created>
  <dcterms:modified xsi:type="dcterms:W3CDTF">2022-10-24T05:39:16Z</dcterms:modified>
</cp:coreProperties>
</file>